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ruppen\PEK\01 SSt\1 Auss in Vorbereitg\GSI Kabelaustausch - 200k€ - Hr. B. Rück\1 Vergabeunterlagen\"/>
    </mc:Choice>
  </mc:AlternateContent>
  <xr:revisionPtr revIDLastSave="0" documentId="13_ncr:1_{4689F5FD-C79F-4679-84D3-B3663DBEBAFE}" xr6:coauthVersionLast="47" xr6:coauthVersionMax="47" xr10:uidLastSave="{00000000-0000-0000-0000-000000000000}"/>
  <bookViews>
    <workbookView xWindow="1080" yWindow="1080" windowWidth="17280" windowHeight="8964" xr2:uid="{F607C64B-6934-4431-B794-16A6536F733F}"/>
  </bookViews>
  <sheets>
    <sheet name="mit Option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9" i="2" l="1"/>
  <c r="E56" i="2"/>
  <c r="E65" i="2"/>
  <c r="E64" i="2"/>
  <c r="E63" i="2"/>
  <c r="E62" i="2"/>
  <c r="E61" i="2"/>
  <c r="E60" i="2"/>
  <c r="E59" i="2"/>
  <c r="E58" i="2"/>
  <c r="E57" i="2"/>
  <c r="E55" i="2"/>
  <c r="E49" i="2"/>
  <c r="E48" i="2"/>
  <c r="E47" i="2"/>
  <c r="E46" i="2"/>
  <c r="E45" i="2"/>
  <c r="E44" i="2"/>
  <c r="E43" i="2"/>
  <c r="E42" i="2"/>
  <c r="E41" i="2"/>
  <c r="E40" i="2"/>
  <c r="E33" i="2"/>
  <c r="E32" i="2"/>
  <c r="E31" i="2"/>
  <c r="E30" i="2"/>
  <c r="E29" i="2"/>
  <c r="E28" i="2"/>
  <c r="E27" i="2"/>
  <c r="E26" i="2"/>
  <c r="E20" i="2"/>
  <c r="E19" i="2"/>
  <c r="E18" i="2"/>
  <c r="E17" i="2"/>
  <c r="E16" i="2"/>
  <c r="E15" i="2"/>
  <c r="E14" i="2"/>
  <c r="E13" i="2"/>
  <c r="E12" i="2"/>
  <c r="E11" i="2"/>
  <c r="E22" i="2" l="1"/>
  <c r="E35" i="2"/>
  <c r="E67" i="2"/>
  <c r="E51" i="2"/>
  <c r="E70" i="2" l="1"/>
</calcChain>
</file>

<file path=xl/sharedStrings.xml><?xml version="1.0" encoding="utf-8"?>
<sst xmlns="http://schemas.openxmlformats.org/spreadsheetml/2006/main" count="105" uniqueCount="43">
  <si>
    <t>Menge</t>
  </si>
  <si>
    <t>Kosten pro Einheit</t>
  </si>
  <si>
    <t>Kabel N2XS2Y 1x70 RM/16  12/20kV</t>
  </si>
  <si>
    <t>Freiluft Endverschluß für 70mm²</t>
  </si>
  <si>
    <t>Winkelkabelschuh 70mm² M12</t>
  </si>
  <si>
    <t>Rohrkabelschuh 70mm²</t>
  </si>
  <si>
    <t>Rohrkabelschuh 16mm²</t>
  </si>
  <si>
    <t>Bügelschelle 3-fach Hammerkopffuß 3-Leiteranschluß für 3-fach Kabelbündel 70mm²</t>
  </si>
  <si>
    <t>Bügelschelle 3-fach U-Fuß 3-fach Kabelbündel 70mm²</t>
  </si>
  <si>
    <t>Bügelschelle 1-fach 70mm²</t>
  </si>
  <si>
    <t>Typ</t>
  </si>
  <si>
    <t>Kabeldemontage 70mm²</t>
  </si>
  <si>
    <t>Kabelmontage 70mm²</t>
  </si>
  <si>
    <t>Kabelschott / Brandschott öffnen</t>
  </si>
  <si>
    <t>Kabelschott / Brandschott schließen</t>
  </si>
  <si>
    <t>Einheit</t>
  </si>
  <si>
    <t>m</t>
  </si>
  <si>
    <t>Stück</t>
  </si>
  <si>
    <t>3er-Satz</t>
  </si>
  <si>
    <t>Kabel-Konfektionierung an Trafos</t>
  </si>
  <si>
    <t>Kabel-Konfektionierung in Schaltzellen</t>
  </si>
  <si>
    <t>Kabel-Anschließen an Trafos</t>
  </si>
  <si>
    <t>Kabel-Anschließen in Schaltzellen</t>
  </si>
  <si>
    <t>Kabel Prüfung und Dokumentation</t>
  </si>
  <si>
    <t>Gerüst Montage + Demontage</t>
  </si>
  <si>
    <t>Stunde</t>
  </si>
  <si>
    <t>Warmschrumpfschlauch 70mm²</t>
  </si>
  <si>
    <t>Schrauben, Kabelbinder …</t>
  </si>
  <si>
    <t>Kosten</t>
  </si>
  <si>
    <t>Kabeldemontage 70mm² stillgelegte Kabel</t>
  </si>
  <si>
    <t>Austausch 20kV Kabel an 4 Stück Quadrupoltrafos</t>
  </si>
  <si>
    <t>Optional: Austausch 20kV Kabel an 1 Stück Triplettrafo</t>
  </si>
  <si>
    <t>Arbeiten Quadrupoltrafos</t>
  </si>
  <si>
    <t>Material Triplettrafo - Optional</t>
  </si>
  <si>
    <t>Arbeiten Triplettrafo - Optional</t>
  </si>
  <si>
    <t>Kabel-Konfektionierung an Trafo</t>
  </si>
  <si>
    <t>Kabel-Anschließen an Trafo</t>
  </si>
  <si>
    <t>Kabel-Konfektionierung in Schaltzelle</t>
  </si>
  <si>
    <t>Kabel-Anschließen in Schaltzelle</t>
  </si>
  <si>
    <t>Kosten gesamt Quadrupoltrafos:</t>
  </si>
  <si>
    <t>Kosten gesamt Quadrupoltrafos mit Option:</t>
  </si>
  <si>
    <t>Cost Breakdown:</t>
  </si>
  <si>
    <t>Material Quadrupoltrafos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</si>
</sst>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Border="1"/>
    <xf numFmtId="0" fontId="2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4" fillId="0" borderId="6" xfId="0" applyFont="1" applyBorder="1"/>
    <xf numFmtId="0" fontId="4" fillId="0" borderId="12" xfId="0" applyFont="1" applyBorder="1"/>
    <xf numFmtId="0" fontId="4" fillId="0" borderId="9" xfId="0" applyFont="1" applyBorder="1"/>
    <xf numFmtId="164" fontId="4" fillId="0" borderId="13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2" xfId="0" applyFont="1" applyBorder="1"/>
    <xf numFmtId="0" fontId="4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766DF-AAB5-4CF2-B532-18FF85A63A8B}">
  <dimension ref="A2:E70"/>
  <sheetViews>
    <sheetView tabSelected="1" topLeftCell="A17" zoomScale="130" zoomScaleNormal="130" workbookViewId="0">
      <selection activeCell="C5" sqref="C5"/>
    </sheetView>
  </sheetViews>
  <sheetFormatPr baseColWidth="10" defaultRowHeight="14.4" x14ac:dyDescent="0.3"/>
  <cols>
    <col min="1" max="1" width="10.109375" customWidth="1"/>
    <col min="2" max="2" width="8.109375" customWidth="1"/>
    <col min="3" max="3" width="40.6640625" customWidth="1"/>
    <col min="4" max="4" width="13.33203125" customWidth="1"/>
    <col min="5" max="5" width="14.21875" customWidth="1"/>
  </cols>
  <sheetData>
    <row r="2" spans="1:5" ht="18" x14ac:dyDescent="0.35">
      <c r="A2" s="3" t="s">
        <v>41</v>
      </c>
    </row>
    <row r="3" spans="1:5" ht="18" x14ac:dyDescent="0.35">
      <c r="A3" s="3" t="s">
        <v>30</v>
      </c>
    </row>
    <row r="4" spans="1:5" ht="18" x14ac:dyDescent="0.35">
      <c r="A4" s="3" t="s">
        <v>31</v>
      </c>
    </row>
    <row r="5" spans="1:5" x14ac:dyDescent="0.3">
      <c r="C5" s="1"/>
    </row>
    <row r="6" spans="1:5" x14ac:dyDescent="0.3">
      <c r="C6" s="1"/>
    </row>
    <row r="7" spans="1:5" x14ac:dyDescent="0.3">
      <c r="C7" s="1"/>
    </row>
    <row r="8" spans="1:5" x14ac:dyDescent="0.3">
      <c r="C8" s="1"/>
    </row>
    <row r="9" spans="1:5" ht="18.600000000000001" thickBot="1" x14ac:dyDescent="0.4">
      <c r="A9" s="3" t="s">
        <v>42</v>
      </c>
      <c r="B9" s="3"/>
    </row>
    <row r="10" spans="1:5" ht="32.4" customHeight="1" thickBot="1" x14ac:dyDescent="0.35">
      <c r="A10" s="6" t="s">
        <v>0</v>
      </c>
      <c r="B10" s="7" t="s">
        <v>15</v>
      </c>
      <c r="C10" s="8" t="s">
        <v>10</v>
      </c>
      <c r="D10" s="12" t="s">
        <v>1</v>
      </c>
      <c r="E10" s="9" t="s">
        <v>28</v>
      </c>
    </row>
    <row r="11" spans="1:5" ht="16.8" customHeight="1" x14ac:dyDescent="0.3">
      <c r="A11" s="13">
        <v>840</v>
      </c>
      <c r="B11" s="14" t="s">
        <v>16</v>
      </c>
      <c r="C11" s="15" t="s">
        <v>2</v>
      </c>
      <c r="D11" s="16"/>
      <c r="E11" s="17">
        <f>A11*D11</f>
        <v>0</v>
      </c>
    </row>
    <row r="12" spans="1:5" ht="16.8" customHeight="1" x14ac:dyDescent="0.3">
      <c r="A12" s="13">
        <v>4</v>
      </c>
      <c r="B12" s="14" t="s">
        <v>18</v>
      </c>
      <c r="C12" s="15" t="s">
        <v>3</v>
      </c>
      <c r="D12" s="16"/>
      <c r="E12" s="17">
        <f>A12*D12</f>
        <v>0</v>
      </c>
    </row>
    <row r="13" spans="1:5" ht="16.8" customHeight="1" x14ac:dyDescent="0.3">
      <c r="A13" s="13">
        <v>12</v>
      </c>
      <c r="B13" s="14" t="s">
        <v>17</v>
      </c>
      <c r="C13" s="15" t="s">
        <v>26</v>
      </c>
      <c r="D13" s="16"/>
      <c r="E13" s="17">
        <f t="shared" ref="E13:E20" si="0">A13*D13</f>
        <v>0</v>
      </c>
    </row>
    <row r="14" spans="1:5" ht="16.8" customHeight="1" x14ac:dyDescent="0.3">
      <c r="A14" s="13">
        <v>12</v>
      </c>
      <c r="B14" s="14" t="s">
        <v>17</v>
      </c>
      <c r="C14" s="15" t="s">
        <v>4</v>
      </c>
      <c r="D14" s="16"/>
      <c r="E14" s="17">
        <f t="shared" si="0"/>
        <v>0</v>
      </c>
    </row>
    <row r="15" spans="1:5" ht="16.8" customHeight="1" x14ac:dyDescent="0.3">
      <c r="A15" s="13">
        <v>12</v>
      </c>
      <c r="B15" s="14" t="s">
        <v>17</v>
      </c>
      <c r="C15" s="15" t="s">
        <v>5</v>
      </c>
      <c r="D15" s="16"/>
      <c r="E15" s="17">
        <f t="shared" si="0"/>
        <v>0</v>
      </c>
    </row>
    <row r="16" spans="1:5" ht="16.8" customHeight="1" x14ac:dyDescent="0.3">
      <c r="A16" s="13">
        <v>24</v>
      </c>
      <c r="B16" s="14" t="s">
        <v>17</v>
      </c>
      <c r="C16" s="15" t="s">
        <v>6</v>
      </c>
      <c r="D16" s="16"/>
      <c r="E16" s="17">
        <f t="shared" si="0"/>
        <v>0</v>
      </c>
    </row>
    <row r="17" spans="1:5" ht="30" customHeight="1" x14ac:dyDescent="0.3">
      <c r="A17" s="18">
        <v>240</v>
      </c>
      <c r="B17" s="14" t="s">
        <v>17</v>
      </c>
      <c r="C17" s="19" t="s">
        <v>7</v>
      </c>
      <c r="D17" s="16"/>
      <c r="E17" s="17">
        <f t="shared" si="0"/>
        <v>0</v>
      </c>
    </row>
    <row r="18" spans="1:5" ht="31.2" customHeight="1" x14ac:dyDescent="0.3">
      <c r="A18" s="18">
        <v>30</v>
      </c>
      <c r="B18" s="14" t="s">
        <v>17</v>
      </c>
      <c r="C18" s="19" t="s">
        <v>8</v>
      </c>
      <c r="D18" s="16"/>
      <c r="E18" s="17">
        <f t="shared" si="0"/>
        <v>0</v>
      </c>
    </row>
    <row r="19" spans="1:5" ht="16.8" customHeight="1" x14ac:dyDescent="0.3">
      <c r="A19" s="13">
        <v>24</v>
      </c>
      <c r="B19" s="14" t="s">
        <v>17</v>
      </c>
      <c r="C19" s="15" t="s">
        <v>9</v>
      </c>
      <c r="D19" s="16"/>
      <c r="E19" s="17">
        <f t="shared" si="0"/>
        <v>0</v>
      </c>
    </row>
    <row r="20" spans="1:5" ht="16.8" customHeight="1" x14ac:dyDescent="0.3">
      <c r="A20" s="13">
        <v>1</v>
      </c>
      <c r="B20" s="14"/>
      <c r="C20" s="15" t="s">
        <v>27</v>
      </c>
      <c r="D20" s="16"/>
      <c r="E20" s="17">
        <f t="shared" si="0"/>
        <v>0</v>
      </c>
    </row>
    <row r="21" spans="1:5" ht="16.8" customHeight="1" thickBot="1" x14ac:dyDescent="0.35">
      <c r="A21" s="20"/>
      <c r="B21" s="21"/>
      <c r="C21" s="22"/>
      <c r="D21" s="22"/>
      <c r="E21" s="23"/>
    </row>
    <row r="22" spans="1:5" ht="16.8" customHeight="1" x14ac:dyDescent="0.3">
      <c r="A22" s="24"/>
      <c r="B22" s="24"/>
      <c r="C22" s="24"/>
      <c r="D22" s="24"/>
      <c r="E22" s="11">
        <f>SUM(E11:E21)</f>
        <v>0</v>
      </c>
    </row>
    <row r="23" spans="1:5" ht="16.8" customHeight="1" x14ac:dyDescent="0.3">
      <c r="A23" s="2"/>
      <c r="B23" s="2"/>
      <c r="C23" s="2"/>
      <c r="D23" s="2"/>
      <c r="E23" s="11"/>
    </row>
    <row r="24" spans="1:5" ht="18.600000000000001" thickBot="1" x14ac:dyDescent="0.4">
      <c r="A24" s="3" t="s">
        <v>32</v>
      </c>
      <c r="B24" s="3"/>
    </row>
    <row r="25" spans="1:5" ht="32.4" customHeight="1" thickBot="1" x14ac:dyDescent="0.35">
      <c r="A25" s="6" t="s">
        <v>0</v>
      </c>
      <c r="B25" s="7" t="s">
        <v>15</v>
      </c>
      <c r="C25" s="8" t="s">
        <v>10</v>
      </c>
      <c r="D25" s="12" t="s">
        <v>1</v>
      </c>
      <c r="E25" s="9" t="s">
        <v>28</v>
      </c>
    </row>
    <row r="26" spans="1:5" x14ac:dyDescent="0.3">
      <c r="A26" s="18">
        <v>840</v>
      </c>
      <c r="B26" s="14" t="s">
        <v>16</v>
      </c>
      <c r="C26" s="15" t="s">
        <v>11</v>
      </c>
      <c r="D26" s="16"/>
      <c r="E26" s="17">
        <f>A26*D26</f>
        <v>0</v>
      </c>
    </row>
    <row r="27" spans="1:5" x14ac:dyDescent="0.3">
      <c r="A27" s="18">
        <v>840</v>
      </c>
      <c r="B27" s="14" t="s">
        <v>16</v>
      </c>
      <c r="C27" s="15" t="s">
        <v>12</v>
      </c>
      <c r="D27" s="16"/>
      <c r="E27" s="17">
        <f>A27*D27</f>
        <v>0</v>
      </c>
    </row>
    <row r="28" spans="1:5" x14ac:dyDescent="0.3">
      <c r="A28" s="18">
        <v>12</v>
      </c>
      <c r="B28" s="14" t="s">
        <v>17</v>
      </c>
      <c r="C28" s="15" t="s">
        <v>19</v>
      </c>
      <c r="D28" s="16"/>
      <c r="E28" s="17">
        <f t="shared" ref="E28:E33" si="1">A28*D28</f>
        <v>0</v>
      </c>
    </row>
    <row r="29" spans="1:5" x14ac:dyDescent="0.3">
      <c r="A29" s="18">
        <v>12</v>
      </c>
      <c r="B29" s="14" t="s">
        <v>17</v>
      </c>
      <c r="C29" s="15" t="s">
        <v>20</v>
      </c>
      <c r="D29" s="16"/>
      <c r="E29" s="17">
        <f t="shared" si="1"/>
        <v>0</v>
      </c>
    </row>
    <row r="30" spans="1:5" x14ac:dyDescent="0.3">
      <c r="A30" s="18">
        <v>12</v>
      </c>
      <c r="B30" s="14" t="s">
        <v>17</v>
      </c>
      <c r="C30" s="15" t="s">
        <v>21</v>
      </c>
      <c r="D30" s="16"/>
      <c r="E30" s="17">
        <f t="shared" si="1"/>
        <v>0</v>
      </c>
    </row>
    <row r="31" spans="1:5" x14ac:dyDescent="0.3">
      <c r="A31" s="18">
        <v>12</v>
      </c>
      <c r="B31" s="14" t="s">
        <v>17</v>
      </c>
      <c r="C31" s="15" t="s">
        <v>22</v>
      </c>
      <c r="D31" s="16"/>
      <c r="E31" s="17">
        <f t="shared" si="1"/>
        <v>0</v>
      </c>
    </row>
    <row r="32" spans="1:5" x14ac:dyDescent="0.3">
      <c r="A32" s="18">
        <v>12</v>
      </c>
      <c r="B32" s="14" t="s">
        <v>25</v>
      </c>
      <c r="C32" s="15" t="s">
        <v>23</v>
      </c>
      <c r="D32" s="16"/>
      <c r="E32" s="17">
        <f t="shared" si="1"/>
        <v>0</v>
      </c>
    </row>
    <row r="33" spans="1:5" x14ac:dyDescent="0.3">
      <c r="A33" s="18">
        <v>1</v>
      </c>
      <c r="B33" s="14" t="s">
        <v>17</v>
      </c>
      <c r="C33" s="15" t="s">
        <v>24</v>
      </c>
      <c r="D33" s="16"/>
      <c r="E33" s="17">
        <f t="shared" si="1"/>
        <v>0</v>
      </c>
    </row>
    <row r="34" spans="1:5" ht="15" thickBot="1" x14ac:dyDescent="0.35">
      <c r="A34" s="20"/>
      <c r="B34" s="21"/>
      <c r="C34" s="22"/>
      <c r="D34" s="22"/>
      <c r="E34" s="25"/>
    </row>
    <row r="35" spans="1:5" ht="15.6" x14ac:dyDescent="0.3">
      <c r="A35" s="26"/>
      <c r="B35" s="26"/>
      <c r="C35" s="26"/>
      <c r="D35" s="26"/>
      <c r="E35" s="10">
        <f>SUM(E26:E34)</f>
        <v>0</v>
      </c>
    </row>
    <row r="36" spans="1:5" ht="15.6" x14ac:dyDescent="0.3">
      <c r="A36" s="26"/>
      <c r="B36" s="26"/>
      <c r="C36" s="26"/>
      <c r="D36" s="26"/>
      <c r="E36" s="10"/>
    </row>
    <row r="37" spans="1:5" ht="15.6" x14ac:dyDescent="0.3">
      <c r="E37" s="4"/>
    </row>
    <row r="38" spans="1:5" ht="18.600000000000001" thickBot="1" x14ac:dyDescent="0.4">
      <c r="A38" s="3" t="s">
        <v>33</v>
      </c>
      <c r="B38" s="3"/>
    </row>
    <row r="39" spans="1:5" ht="30.6" customHeight="1" thickBot="1" x14ac:dyDescent="0.35">
      <c r="A39" s="6" t="s">
        <v>0</v>
      </c>
      <c r="B39" s="7" t="s">
        <v>15</v>
      </c>
      <c r="C39" s="8" t="s">
        <v>10</v>
      </c>
      <c r="D39" s="12" t="s">
        <v>1</v>
      </c>
      <c r="E39" s="9" t="s">
        <v>28</v>
      </c>
    </row>
    <row r="40" spans="1:5" x14ac:dyDescent="0.3">
      <c r="A40" s="13">
        <v>225</v>
      </c>
      <c r="B40" s="14" t="s">
        <v>16</v>
      </c>
      <c r="C40" s="15" t="s">
        <v>2</v>
      </c>
      <c r="D40" s="16"/>
      <c r="E40" s="17">
        <f>A40*D40</f>
        <v>0</v>
      </c>
    </row>
    <row r="41" spans="1:5" x14ac:dyDescent="0.3">
      <c r="A41" s="13">
        <v>1</v>
      </c>
      <c r="B41" s="14" t="s">
        <v>18</v>
      </c>
      <c r="C41" s="15" t="s">
        <v>3</v>
      </c>
      <c r="D41" s="16"/>
      <c r="E41" s="17">
        <f>A41*D41</f>
        <v>0</v>
      </c>
    </row>
    <row r="42" spans="1:5" x14ac:dyDescent="0.3">
      <c r="A42" s="13">
        <v>3</v>
      </c>
      <c r="B42" s="14" t="s">
        <v>17</v>
      </c>
      <c r="C42" s="15" t="s">
        <v>26</v>
      </c>
      <c r="D42" s="16"/>
      <c r="E42" s="17">
        <f t="shared" ref="E42:E49" si="2">A42*D42</f>
        <v>0</v>
      </c>
    </row>
    <row r="43" spans="1:5" x14ac:dyDescent="0.3">
      <c r="A43" s="13">
        <v>3</v>
      </c>
      <c r="B43" s="14" t="s">
        <v>17</v>
      </c>
      <c r="C43" s="15" t="s">
        <v>4</v>
      </c>
      <c r="D43" s="16"/>
      <c r="E43" s="17">
        <f t="shared" si="2"/>
        <v>0</v>
      </c>
    </row>
    <row r="44" spans="1:5" x14ac:dyDescent="0.3">
      <c r="A44" s="13">
        <v>3</v>
      </c>
      <c r="B44" s="14" t="s">
        <v>17</v>
      </c>
      <c r="C44" s="15" t="s">
        <v>5</v>
      </c>
      <c r="D44" s="16"/>
      <c r="E44" s="17">
        <f t="shared" si="2"/>
        <v>0</v>
      </c>
    </row>
    <row r="45" spans="1:5" x14ac:dyDescent="0.3">
      <c r="A45" s="13">
        <v>6</v>
      </c>
      <c r="B45" s="14" t="s">
        <v>17</v>
      </c>
      <c r="C45" s="15" t="s">
        <v>6</v>
      </c>
      <c r="D45" s="16"/>
      <c r="E45" s="17">
        <f t="shared" si="2"/>
        <v>0</v>
      </c>
    </row>
    <row r="46" spans="1:5" ht="27.6" x14ac:dyDescent="0.3">
      <c r="A46" s="18">
        <v>60</v>
      </c>
      <c r="B46" s="14" t="s">
        <v>17</v>
      </c>
      <c r="C46" s="19" t="s">
        <v>7</v>
      </c>
      <c r="D46" s="16"/>
      <c r="E46" s="17">
        <f t="shared" si="2"/>
        <v>0</v>
      </c>
    </row>
    <row r="47" spans="1:5" ht="27.6" x14ac:dyDescent="0.3">
      <c r="A47" s="18">
        <v>8</v>
      </c>
      <c r="B47" s="14" t="s">
        <v>17</v>
      </c>
      <c r="C47" s="19" t="s">
        <v>8</v>
      </c>
      <c r="D47" s="16"/>
      <c r="E47" s="17">
        <f t="shared" si="2"/>
        <v>0</v>
      </c>
    </row>
    <row r="48" spans="1:5" x14ac:dyDescent="0.3">
      <c r="A48" s="13">
        <v>6</v>
      </c>
      <c r="B48" s="14" t="s">
        <v>17</v>
      </c>
      <c r="C48" s="15" t="s">
        <v>9</v>
      </c>
      <c r="D48" s="16"/>
      <c r="E48" s="17">
        <f t="shared" si="2"/>
        <v>0</v>
      </c>
    </row>
    <row r="49" spans="1:5" x14ac:dyDescent="0.3">
      <c r="A49" s="13">
        <v>1</v>
      </c>
      <c r="B49" s="14"/>
      <c r="C49" s="15" t="s">
        <v>27</v>
      </c>
      <c r="D49" s="16"/>
      <c r="E49" s="17">
        <f t="shared" si="2"/>
        <v>0</v>
      </c>
    </row>
    <row r="50" spans="1:5" ht="15" thickBot="1" x14ac:dyDescent="0.35">
      <c r="A50" s="20"/>
      <c r="B50" s="21"/>
      <c r="C50" s="22"/>
      <c r="D50" s="22"/>
      <c r="E50" s="23"/>
    </row>
    <row r="51" spans="1:5" ht="15.6" x14ac:dyDescent="0.3">
      <c r="A51" s="24"/>
      <c r="B51" s="24"/>
      <c r="C51" s="24"/>
      <c r="D51" s="24"/>
      <c r="E51" s="11">
        <f>SUM(E40:E50)</f>
        <v>0</v>
      </c>
    </row>
    <row r="53" spans="1:5" ht="18.600000000000001" thickBot="1" x14ac:dyDescent="0.4">
      <c r="A53" s="3" t="s">
        <v>34</v>
      </c>
      <c r="B53" s="3"/>
    </row>
    <row r="54" spans="1:5" ht="31.8" thickBot="1" x14ac:dyDescent="0.35">
      <c r="A54" s="6" t="s">
        <v>0</v>
      </c>
      <c r="B54" s="7" t="s">
        <v>15</v>
      </c>
      <c r="C54" s="8" t="s">
        <v>10</v>
      </c>
      <c r="D54" s="12" t="s">
        <v>1</v>
      </c>
      <c r="E54" s="9" t="s">
        <v>28</v>
      </c>
    </row>
    <row r="55" spans="1:5" x14ac:dyDescent="0.3">
      <c r="A55" s="18">
        <v>225</v>
      </c>
      <c r="B55" s="14" t="s">
        <v>16</v>
      </c>
      <c r="C55" s="15" t="s">
        <v>11</v>
      </c>
      <c r="D55" s="16"/>
      <c r="E55" s="17">
        <f>A55*D55</f>
        <v>0</v>
      </c>
    </row>
    <row r="56" spans="1:5" x14ac:dyDescent="0.3">
      <c r="A56" s="18">
        <v>180</v>
      </c>
      <c r="B56" s="14" t="s">
        <v>16</v>
      </c>
      <c r="C56" s="15" t="s">
        <v>29</v>
      </c>
      <c r="D56" s="16"/>
      <c r="E56" s="17">
        <f>A56*D56</f>
        <v>0</v>
      </c>
    </row>
    <row r="57" spans="1:5" x14ac:dyDescent="0.3">
      <c r="A57" s="18">
        <v>225</v>
      </c>
      <c r="B57" s="14" t="s">
        <v>16</v>
      </c>
      <c r="C57" s="15" t="s">
        <v>12</v>
      </c>
      <c r="D57" s="16"/>
      <c r="E57" s="17">
        <f>A57*D57</f>
        <v>0</v>
      </c>
    </row>
    <row r="58" spans="1:5" x14ac:dyDescent="0.3">
      <c r="A58" s="18">
        <v>3</v>
      </c>
      <c r="B58" s="14" t="s">
        <v>17</v>
      </c>
      <c r="C58" s="15" t="s">
        <v>35</v>
      </c>
      <c r="D58" s="16"/>
      <c r="E58" s="17">
        <f t="shared" ref="E58:E65" si="3">A58*D58</f>
        <v>0</v>
      </c>
    </row>
    <row r="59" spans="1:5" x14ac:dyDescent="0.3">
      <c r="A59" s="18">
        <v>3</v>
      </c>
      <c r="B59" s="14" t="s">
        <v>17</v>
      </c>
      <c r="C59" s="15" t="s">
        <v>37</v>
      </c>
      <c r="D59" s="16"/>
      <c r="E59" s="17">
        <f t="shared" si="3"/>
        <v>0</v>
      </c>
    </row>
    <row r="60" spans="1:5" x14ac:dyDescent="0.3">
      <c r="A60" s="18">
        <v>3</v>
      </c>
      <c r="B60" s="14" t="s">
        <v>17</v>
      </c>
      <c r="C60" s="15" t="s">
        <v>36</v>
      </c>
      <c r="D60" s="16"/>
      <c r="E60" s="17">
        <f t="shared" si="3"/>
        <v>0</v>
      </c>
    </row>
    <row r="61" spans="1:5" x14ac:dyDescent="0.3">
      <c r="A61" s="18">
        <v>3</v>
      </c>
      <c r="B61" s="14" t="s">
        <v>17</v>
      </c>
      <c r="C61" s="15" t="s">
        <v>38</v>
      </c>
      <c r="D61" s="16"/>
      <c r="E61" s="17">
        <f t="shared" si="3"/>
        <v>0</v>
      </c>
    </row>
    <row r="62" spans="1:5" x14ac:dyDescent="0.3">
      <c r="A62" s="18">
        <v>3</v>
      </c>
      <c r="B62" s="14" t="s">
        <v>25</v>
      </c>
      <c r="C62" s="15" t="s">
        <v>23</v>
      </c>
      <c r="D62" s="16"/>
      <c r="E62" s="17">
        <f t="shared" si="3"/>
        <v>0</v>
      </c>
    </row>
    <row r="63" spans="1:5" x14ac:dyDescent="0.3">
      <c r="A63" s="18">
        <v>2</v>
      </c>
      <c r="B63" s="14" t="s">
        <v>17</v>
      </c>
      <c r="C63" s="15" t="s">
        <v>13</v>
      </c>
      <c r="D63" s="16"/>
      <c r="E63" s="17">
        <f t="shared" si="3"/>
        <v>0</v>
      </c>
    </row>
    <row r="64" spans="1:5" x14ac:dyDescent="0.3">
      <c r="A64" s="18">
        <v>2</v>
      </c>
      <c r="B64" s="14" t="s">
        <v>17</v>
      </c>
      <c r="C64" s="15" t="s">
        <v>14</v>
      </c>
      <c r="D64" s="16"/>
      <c r="E64" s="17">
        <f t="shared" si="3"/>
        <v>0</v>
      </c>
    </row>
    <row r="65" spans="1:5" x14ac:dyDescent="0.3">
      <c r="A65" s="18">
        <v>1</v>
      </c>
      <c r="B65" s="14" t="s">
        <v>17</v>
      </c>
      <c r="C65" s="15" t="s">
        <v>24</v>
      </c>
      <c r="D65" s="16"/>
      <c r="E65" s="17">
        <f t="shared" si="3"/>
        <v>0</v>
      </c>
    </row>
    <row r="66" spans="1:5" ht="15" thickBot="1" x14ac:dyDescent="0.35">
      <c r="A66" s="20"/>
      <c r="B66" s="21"/>
      <c r="C66" s="22"/>
      <c r="D66" s="22"/>
      <c r="E66" s="25"/>
    </row>
    <row r="67" spans="1:5" ht="15.6" x14ac:dyDescent="0.3">
      <c r="A67" s="26"/>
      <c r="B67" s="26"/>
      <c r="C67" s="26"/>
      <c r="D67" s="26"/>
      <c r="E67" s="10">
        <f>SUM(E55:E66)</f>
        <v>0</v>
      </c>
    </row>
    <row r="69" spans="1:5" ht="15.6" x14ac:dyDescent="0.3">
      <c r="C69" s="27"/>
      <c r="D69" s="5" t="s">
        <v>39</v>
      </c>
      <c r="E69" s="10">
        <f>E22+E35</f>
        <v>0</v>
      </c>
    </row>
    <row r="70" spans="1:5" ht="15.6" x14ac:dyDescent="0.3">
      <c r="C70" s="27"/>
      <c r="D70" s="5" t="s">
        <v>40</v>
      </c>
      <c r="E70" s="10">
        <f>E22+E35+E51+E67</f>
        <v>0</v>
      </c>
    </row>
  </sheetData>
  <pageMargins left="0.47244094488188981" right="0.31496062992125984" top="0.27559055118110237" bottom="0.70866141732283472" header="0.15748031496062992" footer="0.35433070866141736"/>
  <pageSetup paperSize="9" orientation="portrait" r:id="rId1"/>
  <headerFooter>
    <oddFooter>&amp;RSeite: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mit Optionen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Rück, Bernhard</dc:creator>
  <cp:lastModifiedBy>Stuke, Stefanie</cp:lastModifiedBy>
  <cp:lastPrinted>2026-05-19T11:00:13Z</cp:lastPrinted>
  <dcterms:created xsi:type="dcterms:W3CDTF">2026-04-01T09:19:43Z</dcterms:created>
  <dcterms:modified xsi:type="dcterms:W3CDTF">2026-05-19T11:28:51Z</dcterms:modified>
</cp:coreProperties>
</file>